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Лист1!$B$1:$B$93</definedName>
    <definedName name="_xlnm.Print_Area" localSheetId="0">Лист1!$A$1:$G$93</definedName>
  </definedNames>
  <calcPr calcId="125725"/>
</workbook>
</file>

<file path=xl/calcChain.xml><?xml version="1.0" encoding="utf-8"?>
<calcChain xmlns="http://schemas.openxmlformats.org/spreadsheetml/2006/main">
  <c r="J16" i="1"/>
  <c r="H62"/>
  <c r="H27"/>
  <c r="G13"/>
  <c r="H22"/>
  <c r="H16"/>
  <c r="H81"/>
  <c r="J15"/>
  <c r="H28"/>
  <c r="H13" s="1"/>
  <c r="J14"/>
</calcChain>
</file>

<file path=xl/sharedStrings.xml><?xml version="1.0" encoding="utf-8"?>
<sst xmlns="http://schemas.openxmlformats.org/spreadsheetml/2006/main" count="452" uniqueCount="178">
  <si>
    <t>Наименование показателя</t>
  </si>
  <si>
    <t>Код по бюджетной классификации</t>
  </si>
  <si>
    <t>Кассовое исполнение, тыс. рублей</t>
  </si>
  <si>
    <t>администратора поступлений</t>
  </si>
  <si>
    <t>доходов районого бюджета</t>
  </si>
  <si>
    <t>10102010</t>
  </si>
  <si>
    <t>01</t>
  </si>
  <si>
    <t>110</t>
  </si>
  <si>
    <t>10102020</t>
  </si>
  <si>
    <t>0000</t>
  </si>
  <si>
    <t>10102030</t>
  </si>
  <si>
    <t>10102040</t>
  </si>
  <si>
    <t>10102080</t>
  </si>
  <si>
    <t>10302230</t>
  </si>
  <si>
    <t>10302240</t>
  </si>
  <si>
    <t>10302250</t>
  </si>
  <si>
    <t>10302260</t>
  </si>
  <si>
    <t>10501010</t>
  </si>
  <si>
    <t>10501020</t>
  </si>
  <si>
    <t>02</t>
  </si>
  <si>
    <t>10502010</t>
  </si>
  <si>
    <t>10503010</t>
  </si>
  <si>
    <t>10504020</t>
  </si>
  <si>
    <t>10803010</t>
  </si>
  <si>
    <t>120</t>
  </si>
  <si>
    <t>11105013</t>
  </si>
  <si>
    <t>05</t>
  </si>
  <si>
    <t>11105035</t>
  </si>
  <si>
    <t>11109045</t>
  </si>
  <si>
    <t>11109080</t>
  </si>
  <si>
    <t>11201010</t>
  </si>
  <si>
    <t>11201040</t>
  </si>
  <si>
    <t>130</t>
  </si>
  <si>
    <t>11301995</t>
  </si>
  <si>
    <t>11302065</t>
  </si>
  <si>
    <t>11302995</t>
  </si>
  <si>
    <t>410</t>
  </si>
  <si>
    <t>11402053</t>
  </si>
  <si>
    <t>430</t>
  </si>
  <si>
    <t>11406013</t>
  </si>
  <si>
    <t>11406025</t>
  </si>
  <si>
    <t>11406313</t>
  </si>
  <si>
    <t>140</t>
  </si>
  <si>
    <t>11601053</t>
  </si>
  <si>
    <t>11601063</t>
  </si>
  <si>
    <t>11601073</t>
  </si>
  <si>
    <t>11601083</t>
  </si>
  <si>
    <t>11601093</t>
  </si>
  <si>
    <t>11601133</t>
  </si>
  <si>
    <t>11601143</t>
  </si>
  <si>
    <t>11601153</t>
  </si>
  <si>
    <t>11601170</t>
  </si>
  <si>
    <t>11601193</t>
  </si>
  <si>
    <t>11601203</t>
  </si>
  <si>
    <t>11610032</t>
  </si>
  <si>
    <t>11610061</t>
  </si>
  <si>
    <t>11610123</t>
  </si>
  <si>
    <t>11610129</t>
  </si>
  <si>
    <t>180</t>
  </si>
  <si>
    <t>11705050</t>
  </si>
  <si>
    <t>150</t>
  </si>
  <si>
    <t>11715030</t>
  </si>
  <si>
    <t>20215001</t>
  </si>
  <si>
    <t>20220216</t>
  </si>
  <si>
    <t>20225179</t>
  </si>
  <si>
    <t>20225304</t>
  </si>
  <si>
    <t>20225497</t>
  </si>
  <si>
    <t>20227112</t>
  </si>
  <si>
    <t>20229999</t>
  </si>
  <si>
    <t>20230024</t>
  </si>
  <si>
    <t>20235118</t>
  </si>
  <si>
    <t>20235120</t>
  </si>
  <si>
    <t>20235176</t>
  </si>
  <si>
    <t>20235303</t>
  </si>
  <si>
    <t>20240014</t>
  </si>
  <si>
    <t>20705020</t>
  </si>
  <si>
    <t>182</t>
  </si>
  <si>
    <t>303</t>
  </si>
  <si>
    <t>048</t>
  </si>
  <si>
    <t>074</t>
  </si>
  <si>
    <t>092</t>
  </si>
  <si>
    <t>188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</si>
  <si>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</si>
  <si>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</si>
  <si>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</si>
  <si>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</si>
  <si>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</si>
  <si>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</si>
  <si>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</si>
  <si>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</si>
  <si>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</si>
  <si>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</si>
  <si>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</si>
  <si>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</si>
  <si>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</si>
  <si>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</si>
  <si>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</si>
  <si>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</si>
  <si>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</si>
  <si>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</si>
  <si>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</si>
  <si>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</si>
  <si>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</si>
  <si>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</si>
  <si>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</si>
  <si>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</si>
  <si>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</si>
  <si>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</si>
  <si>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</si>
  <si>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</si>
  <si>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</si>
  <si>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</si>
  <si>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</si>
  <si>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</si>
  <si>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</si>
  <si>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</si>
  <si>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</si>
  <si>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</si>
  <si>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</si>
  <si>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</si>
  <si>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мировыми судьями)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</si>
  <si>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</si>
  <si>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</si>
  <si>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</si>
  <si>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</si>
  <si>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</si>
  <si>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</si>
  <si>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</si>
  <si>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</si>
  <si>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</si>
  <si>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</si>
  <si>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</si>
  <si>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</si>
  <si>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</si>
  <si>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</si>
  <si>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</si>
  <si>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</si>
  <si>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</si>
  <si>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</si>
  <si>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</si>
  <si>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</si>
  <si>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</si>
  <si>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ВСЕГО</t>
  </si>
  <si>
    <t>Приложение № 1</t>
  </si>
  <si>
    <t>20249999</t>
  </si>
  <si>
    <t>Прочие межбюджетные трансферты, передаваемые бюджетам муниципальных районов</t>
  </si>
  <si>
    <t>045</t>
  </si>
  <si>
    <t>Платежи, уплачиваемые в целях возмещения вреда</t>
  </si>
  <si>
    <t>Государственная пошлина за государственную регистрацию, а также за совершение прочих юридически значимых действий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</si>
  <si>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</si>
  <si>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налоговые+неналог</t>
  </si>
  <si>
    <t>20225519</t>
  </si>
  <si>
    <t>Субсидии бюджетам муниципальных районов на поддержку отрасли культуры</t>
  </si>
  <si>
    <t>Прочие безвозмездные поступления от негосударственных организаций в бюджеты муниципальных районов</t>
  </si>
  <si>
    <t>20405099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</si>
  <si>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</si>
  <si>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штр</t>
  </si>
  <si>
    <t>налогов</t>
  </si>
  <si>
    <t>20215002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</si>
  <si>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</si>
  <si>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</si>
  <si>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20225576</t>
  </si>
  <si>
    <t>Субсидии бюджетам муниципальных районов на обеспечение комплексного развития сельских территорий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</si>
  <si>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</si>
  <si>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</si>
  <si>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21925243</t>
  </si>
  <si>
    <t>Возврат остатков субсидий на строительство и реконструкцию (модернизацию) объектов питьевого водоснабжения из бюджетов муниципальных районов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</si>
  <si>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</si>
  <si>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20245050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</si>
  <si>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</si>
  <si>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к отчету об исполнении Родинского</t>
  </si>
  <si>
    <t>районного бюджета Алтайского края</t>
  </si>
  <si>
    <t xml:space="preserve">Советом депутатов  </t>
  </si>
  <si>
    <t>за 2024 год, утвержденному районным</t>
  </si>
  <si>
    <t>от ______2025 № ___</t>
  </si>
  <si>
    <t>ДОХОДЫ
районного бюджета за 2024 год по кодам классификации доходов бюджетов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</si>
  <si>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</si>
  <si>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н/н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</si>
</sst>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 ;[Red]\-#,##0.00\ "/>
    <numFmt numFmtId="166" formatCode="#,##0.000_ ;[Red]\-#,##0.000\ 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Font="1"/>
    <xf numFmtId="165" fontId="0" fillId="0" borderId="0" xfId="0" applyNumberFormat="1"/>
    <xf numFmtId="165" fontId="0" fillId="0" borderId="0" xfId="0" applyNumberFormat="1" applyFont="1"/>
    <xf numFmtId="165" fontId="0" fillId="0" borderId="0" xfId="0" applyNumberFormat="1" applyBorder="1"/>
    <xf numFmtId="0" fontId="0" fillId="0" borderId="0" xfId="0" applyAlignment="1"/>
    <xf numFmtId="0" fontId="0" fillId="0" borderId="0" xfId="0" applyAlignment="1"/>
    <xf numFmtId="0" fontId="0" fillId="0" borderId="0" xfId="0" applyFill="1"/>
    <xf numFmtId="166" fontId="0" fillId="0" borderId="0" xfId="0" applyNumberFormat="1"/>
    <xf numFmtId="166" fontId="0" fillId="0" borderId="0" xfId="0" applyNumberFormat="1" applyFont="1"/>
    <xf numFmtId="0" fontId="5" fillId="0" borderId="0" xfId="0" applyFont="1" applyFill="1"/>
    <xf numFmtId="0" fontId="5" fillId="0" borderId="0" xfId="0" applyFont="1" applyFill="1" applyAlignment="1">
      <alignment horizontal="left" vertical="center" wrapText="1" indent="20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65" fontId="5" fillId="0" borderId="1" xfId="0" applyNumberFormat="1" applyFont="1" applyFill="1" applyBorder="1"/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>
      <alignment horizontal="left" vertical="center" wrapText="1" indent="20"/>
    </xf>
    <xf numFmtId="0" fontId="5" fillId="0" borderId="0" xfId="0" applyFont="1" applyFill="1" applyAlignment="1">
      <alignment horizontal="left" vertical="top" wrapText="1" indent="20"/>
    </xf>
    <xf numFmtId="165" fontId="0" fillId="0" borderId="0" xfId="0" applyNumberFormat="1" applyAlignment="1"/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3"/>
  <sheetViews>
    <sheetView tabSelected="1" view="pageBreakPreview" topLeftCell="A52" zoomScaleNormal="100" zoomScaleSheetLayoutView="100" workbookViewId="0">
      <selection activeCell="E8" sqref="E8"/>
    </sheetView>
  </sheetViews>
  <sheetFormatPr defaultRowHeight="15.75"/>
  <cols>
    <col min="1" max="2" width="11.28515625" style="22" customWidth="1"/>
    <col min="3" max="3" width="4.28515625" style="22" customWidth="1"/>
    <col min="4" max="4" width="6.5703125" style="22" customWidth="1"/>
    <col min="5" max="5" width="6" style="22" customWidth="1"/>
    <col min="6" max="6" width="60.7109375" style="22" customWidth="1"/>
    <col min="7" max="7" width="16.28515625" style="22" customWidth="1"/>
    <col min="8" max="8" width="12.85546875" bestFit="1" customWidth="1"/>
    <col min="10" max="10" width="12.7109375" customWidth="1"/>
    <col min="12" max="13" width="9.140625" customWidth="1"/>
  </cols>
  <sheetData>
    <row r="1" spans="1:12" ht="18.75" customHeight="1">
      <c r="F1" s="38" t="s">
        <v>143</v>
      </c>
      <c r="G1" s="38"/>
    </row>
    <row r="2" spans="1:12" ht="21" customHeight="1">
      <c r="F2" s="38" t="s">
        <v>170</v>
      </c>
      <c r="G2" s="38"/>
    </row>
    <row r="3" spans="1:12" ht="18" customHeight="1">
      <c r="F3" s="38" t="s">
        <v>171</v>
      </c>
      <c r="G3" s="38"/>
    </row>
    <row r="4" spans="1:12" ht="17.25" customHeight="1">
      <c r="F4" s="37" t="s">
        <v>173</v>
      </c>
      <c r="G4" s="37"/>
    </row>
    <row r="5" spans="1:12" ht="17.25" customHeight="1">
      <c r="F5" s="37" t="s">
        <v>172</v>
      </c>
      <c r="G5" s="37"/>
    </row>
    <row r="6" spans="1:12" ht="17.25" customHeight="1">
      <c r="F6" s="37" t="s">
        <v>174</v>
      </c>
      <c r="G6" s="37"/>
    </row>
    <row r="7" spans="1:12" ht="17.25" customHeight="1">
      <c r="F7" s="23"/>
      <c r="G7" s="23"/>
    </row>
    <row r="8" spans="1:12" ht="17.25" customHeight="1">
      <c r="F8" s="24"/>
      <c r="G8" s="24"/>
    </row>
    <row r="9" spans="1:12" ht="39.75" customHeight="1">
      <c r="A9" s="41" t="s">
        <v>175</v>
      </c>
      <c r="B9" s="42"/>
      <c r="C9" s="42"/>
      <c r="D9" s="42"/>
      <c r="E9" s="42"/>
      <c r="F9" s="42"/>
      <c r="G9" s="42"/>
    </row>
    <row r="10" spans="1:12">
      <c r="A10" s="25"/>
      <c r="B10" s="25"/>
      <c r="C10" s="25"/>
      <c r="D10" s="25"/>
      <c r="E10" s="25"/>
      <c r="F10" s="25"/>
      <c r="G10" s="25"/>
    </row>
    <row r="11" spans="1:12" ht="46.5" customHeight="1">
      <c r="A11" s="43" t="s">
        <v>1</v>
      </c>
      <c r="B11" s="43"/>
      <c r="C11" s="43"/>
      <c r="D11" s="43"/>
      <c r="E11" s="43"/>
      <c r="F11" s="43" t="s">
        <v>0</v>
      </c>
      <c r="G11" s="43" t="s">
        <v>2</v>
      </c>
      <c r="L11" s="39"/>
    </row>
    <row r="12" spans="1:12" ht="75" customHeight="1">
      <c r="A12" s="26" t="s">
        <v>3</v>
      </c>
      <c r="B12" s="43" t="s">
        <v>4</v>
      </c>
      <c r="C12" s="43"/>
      <c r="D12" s="43"/>
      <c r="E12" s="43"/>
      <c r="F12" s="44"/>
      <c r="G12" s="44"/>
      <c r="H12" t="s">
        <v>150</v>
      </c>
      <c r="L12" s="40"/>
    </row>
    <row r="13" spans="1:12" ht="21.75" customHeight="1">
      <c r="A13" s="26"/>
      <c r="B13" s="26"/>
      <c r="C13" s="26"/>
      <c r="D13" s="26"/>
      <c r="E13" s="26"/>
      <c r="F13" s="27" t="s">
        <v>142</v>
      </c>
      <c r="G13" s="28">
        <f>SUM(G14:G93)</f>
        <v>836731.53700000024</v>
      </c>
      <c r="H13" s="20">
        <f>SUM(G14:G93)-H28</f>
        <v>190832.72000000032</v>
      </c>
      <c r="L13" s="12"/>
    </row>
    <row r="14" spans="1:12" s="13" customFormat="1" ht="23.25" customHeight="1">
      <c r="A14" s="29" t="s">
        <v>146</v>
      </c>
      <c r="B14" s="30">
        <v>11611050</v>
      </c>
      <c r="C14" s="30" t="s">
        <v>6</v>
      </c>
      <c r="D14" s="30" t="s">
        <v>9</v>
      </c>
      <c r="E14" s="30">
        <v>140</v>
      </c>
      <c r="F14" s="31" t="s">
        <v>147</v>
      </c>
      <c r="G14" s="32">
        <v>0</v>
      </c>
      <c r="H14" s="15"/>
      <c r="I14" t="s">
        <v>156</v>
      </c>
      <c r="J14" s="15">
        <f>G14+G18+G19+G20+G21+G68+G69+G80+G81+G82+G83+G84+G85+G86+G87+G88+G89+G90+G91+G92+G93+G23</f>
        <v>16120.887999999997</v>
      </c>
    </row>
    <row r="15" spans="1:12" s="13" customFormat="1" ht="33" customHeight="1">
      <c r="A15" s="29" t="s">
        <v>78</v>
      </c>
      <c r="B15" s="30" t="s">
        <v>30</v>
      </c>
      <c r="C15" s="30" t="s">
        <v>6</v>
      </c>
      <c r="D15" s="30" t="s">
        <v>9</v>
      </c>
      <c r="E15" s="30" t="s">
        <v>24</v>
      </c>
      <c r="F15" s="31" t="s">
        <v>100</v>
      </c>
      <c r="G15" s="32">
        <v>48.698999999999998</v>
      </c>
      <c r="H15" s="15"/>
      <c r="I15" t="s">
        <v>157</v>
      </c>
      <c r="J15" s="20">
        <f>SUM(G50:G67)+G24</f>
        <v>128560.80200000001</v>
      </c>
    </row>
    <row r="16" spans="1:12" s="13" customFormat="1" ht="18.75" customHeight="1">
      <c r="A16" s="29" t="s">
        <v>78</v>
      </c>
      <c r="B16" s="30" t="s">
        <v>31</v>
      </c>
      <c r="C16" s="30" t="s">
        <v>6</v>
      </c>
      <c r="D16" s="30" t="s">
        <v>9</v>
      </c>
      <c r="E16" s="30" t="s">
        <v>24</v>
      </c>
      <c r="F16" s="31" t="s">
        <v>101</v>
      </c>
      <c r="G16" s="32">
        <v>22.053000000000001</v>
      </c>
      <c r="H16" s="21">
        <f>G15+G16</f>
        <v>70.751999999999995</v>
      </c>
      <c r="I16" t="s">
        <v>177</v>
      </c>
      <c r="J16" s="15">
        <f>H13-J15</f>
        <v>62271.918000000311</v>
      </c>
    </row>
    <row r="17" spans="1:10" ht="31.5">
      <c r="A17" s="30" t="s">
        <v>79</v>
      </c>
      <c r="B17" s="30" t="s">
        <v>33</v>
      </c>
      <c r="C17" s="30" t="s">
        <v>26</v>
      </c>
      <c r="D17" s="30" t="s">
        <v>9</v>
      </c>
      <c r="E17" s="30" t="s">
        <v>32</v>
      </c>
      <c r="F17" s="31" t="s">
        <v>102</v>
      </c>
      <c r="G17" s="32">
        <v>3452.2530000000002</v>
      </c>
    </row>
    <row r="18" spans="1:10" ht="94.5">
      <c r="A18" s="30" t="s">
        <v>79</v>
      </c>
      <c r="B18" s="30" t="s">
        <v>43</v>
      </c>
      <c r="C18" s="30" t="s">
        <v>6</v>
      </c>
      <c r="D18" s="29" t="s">
        <v>9</v>
      </c>
      <c r="E18" s="30" t="s">
        <v>42</v>
      </c>
      <c r="F18" s="31" t="s">
        <v>109</v>
      </c>
      <c r="G18" s="32">
        <v>3.81</v>
      </c>
      <c r="J18" s="14"/>
    </row>
    <row r="19" spans="1:10" ht="110.25">
      <c r="A19" s="30" t="s">
        <v>79</v>
      </c>
      <c r="B19" s="30" t="s">
        <v>44</v>
      </c>
      <c r="C19" s="30" t="s">
        <v>6</v>
      </c>
      <c r="D19" s="29" t="s">
        <v>9</v>
      </c>
      <c r="E19" s="30" t="s">
        <v>42</v>
      </c>
      <c r="F19" s="31" t="s">
        <v>110</v>
      </c>
      <c r="G19" s="32">
        <v>3.4609999999999999</v>
      </c>
    </row>
    <row r="20" spans="1:10" ht="94.5">
      <c r="A20" s="30" t="s">
        <v>79</v>
      </c>
      <c r="B20" s="30" t="s">
        <v>45</v>
      </c>
      <c r="C20" s="30" t="s">
        <v>6</v>
      </c>
      <c r="D20" s="29" t="s">
        <v>9</v>
      </c>
      <c r="E20" s="30" t="s">
        <v>42</v>
      </c>
      <c r="F20" s="31" t="s">
        <v>111</v>
      </c>
      <c r="G20" s="32">
        <v>0</v>
      </c>
      <c r="J20" s="14"/>
    </row>
    <row r="21" spans="1:10" ht="99" customHeight="1">
      <c r="A21" s="30" t="s">
        <v>79</v>
      </c>
      <c r="B21" s="30" t="s">
        <v>53</v>
      </c>
      <c r="C21" s="30" t="s">
        <v>6</v>
      </c>
      <c r="D21" s="30" t="s">
        <v>9</v>
      </c>
      <c r="E21" s="30" t="s">
        <v>42</v>
      </c>
      <c r="F21" s="31" t="s">
        <v>119</v>
      </c>
      <c r="G21" s="32">
        <v>2.125</v>
      </c>
    </row>
    <row r="22" spans="1:10" ht="47.25">
      <c r="A22" s="30" t="s">
        <v>79</v>
      </c>
      <c r="B22" s="30" t="s">
        <v>75</v>
      </c>
      <c r="C22" s="30" t="s">
        <v>26</v>
      </c>
      <c r="D22" s="30" t="s">
        <v>9</v>
      </c>
      <c r="E22" s="30" t="s">
        <v>60</v>
      </c>
      <c r="F22" s="31" t="s">
        <v>140</v>
      </c>
      <c r="G22" s="32">
        <v>87.537999999999997</v>
      </c>
      <c r="H22" s="20">
        <f>SUM(G17:G22)</f>
        <v>3549.1869999999999</v>
      </c>
    </row>
    <row r="23" spans="1:10" s="19" customFormat="1" ht="126">
      <c r="A23" s="30">
        <v>76</v>
      </c>
      <c r="B23" s="30">
        <v>11611050</v>
      </c>
      <c r="C23" s="30">
        <v>1</v>
      </c>
      <c r="D23" s="30">
        <v>0</v>
      </c>
      <c r="E23" s="30">
        <v>140</v>
      </c>
      <c r="F23" s="31" t="s">
        <v>163</v>
      </c>
      <c r="G23" s="32">
        <v>1</v>
      </c>
    </row>
    <row r="24" spans="1:10" ht="52.5" customHeight="1">
      <c r="A24" s="29" t="s">
        <v>80</v>
      </c>
      <c r="B24" s="30">
        <v>10807000</v>
      </c>
      <c r="C24" s="29" t="s">
        <v>6</v>
      </c>
      <c r="D24" s="30" t="s">
        <v>9</v>
      </c>
      <c r="E24" s="30">
        <v>110</v>
      </c>
      <c r="F24" s="31" t="s">
        <v>148</v>
      </c>
      <c r="G24" s="32">
        <v>40</v>
      </c>
    </row>
    <row r="25" spans="1:10" ht="31.5">
      <c r="A25" s="30" t="s">
        <v>80</v>
      </c>
      <c r="B25" s="30" t="s">
        <v>35</v>
      </c>
      <c r="C25" s="30" t="s">
        <v>26</v>
      </c>
      <c r="D25" s="30" t="s">
        <v>9</v>
      </c>
      <c r="E25" s="30" t="s">
        <v>32</v>
      </c>
      <c r="F25" s="31" t="s">
        <v>104</v>
      </c>
      <c r="G25" s="32">
        <v>8619.723</v>
      </c>
    </row>
    <row r="26" spans="1:10" ht="31.5">
      <c r="A26" s="30" t="s">
        <v>80</v>
      </c>
      <c r="B26" s="30" t="s">
        <v>59</v>
      </c>
      <c r="C26" s="30" t="s">
        <v>26</v>
      </c>
      <c r="D26" s="30" t="s">
        <v>9</v>
      </c>
      <c r="E26" s="30" t="s">
        <v>58</v>
      </c>
      <c r="F26" s="31" t="s">
        <v>125</v>
      </c>
      <c r="G26" s="32">
        <v>0</v>
      </c>
    </row>
    <row r="27" spans="1:10" s="13" customFormat="1" ht="31.5">
      <c r="A27" s="30" t="s">
        <v>80</v>
      </c>
      <c r="B27" s="30" t="s">
        <v>61</v>
      </c>
      <c r="C27" s="30" t="s">
        <v>26</v>
      </c>
      <c r="D27" s="30" t="s">
        <v>9</v>
      </c>
      <c r="E27" s="30" t="s">
        <v>60</v>
      </c>
      <c r="F27" s="31" t="s">
        <v>126</v>
      </c>
      <c r="G27" s="32">
        <v>1827.375</v>
      </c>
      <c r="H27" s="21">
        <f>G24+G25+G27</f>
        <v>10487.098</v>
      </c>
    </row>
    <row r="28" spans="1:10" ht="47.25">
      <c r="A28" s="30" t="s">
        <v>80</v>
      </c>
      <c r="B28" s="30" t="s">
        <v>62</v>
      </c>
      <c r="C28" s="30" t="s">
        <v>26</v>
      </c>
      <c r="D28" s="30" t="s">
        <v>9</v>
      </c>
      <c r="E28" s="30" t="s">
        <v>60</v>
      </c>
      <c r="F28" s="31" t="s">
        <v>127</v>
      </c>
      <c r="G28" s="32">
        <v>28489.200000000001</v>
      </c>
      <c r="H28" s="20">
        <f>SUM(G28:G49)+G22</f>
        <v>645898.81699999992</v>
      </c>
    </row>
    <row r="29" spans="1:10" ht="47.25">
      <c r="A29" s="29" t="s">
        <v>80</v>
      </c>
      <c r="B29" s="29" t="s">
        <v>158</v>
      </c>
      <c r="C29" s="29" t="s">
        <v>26</v>
      </c>
      <c r="D29" s="29" t="s">
        <v>9</v>
      </c>
      <c r="E29" s="29" t="s">
        <v>60</v>
      </c>
      <c r="F29" s="33" t="s">
        <v>159</v>
      </c>
      <c r="G29" s="32">
        <v>33490.300000000003</v>
      </c>
      <c r="H29" s="14"/>
    </row>
    <row r="30" spans="1:10" ht="94.5">
      <c r="A30" s="30" t="s">
        <v>80</v>
      </c>
      <c r="B30" s="30" t="s">
        <v>63</v>
      </c>
      <c r="C30" s="30" t="s">
        <v>26</v>
      </c>
      <c r="D30" s="30" t="s">
        <v>9</v>
      </c>
      <c r="E30" s="30" t="s">
        <v>60</v>
      </c>
      <c r="F30" s="31" t="s">
        <v>128</v>
      </c>
      <c r="G30" s="32">
        <v>18384</v>
      </c>
    </row>
    <row r="31" spans="1:10" ht="78.75">
      <c r="A31" s="30" t="s">
        <v>80</v>
      </c>
      <c r="B31" s="30" t="s">
        <v>64</v>
      </c>
      <c r="C31" s="30" t="s">
        <v>26</v>
      </c>
      <c r="D31" s="30" t="s">
        <v>9</v>
      </c>
      <c r="E31" s="30" t="s">
        <v>60</v>
      </c>
      <c r="F31" s="31" t="s">
        <v>129</v>
      </c>
      <c r="G31" s="32">
        <v>223.6</v>
      </c>
    </row>
    <row r="32" spans="1:10" ht="78.75">
      <c r="A32" s="30" t="s">
        <v>80</v>
      </c>
      <c r="B32" s="30" t="s">
        <v>65</v>
      </c>
      <c r="C32" s="30" t="s">
        <v>26</v>
      </c>
      <c r="D32" s="30" t="s">
        <v>9</v>
      </c>
      <c r="E32" s="30" t="s">
        <v>60</v>
      </c>
      <c r="F32" s="31" t="s">
        <v>130</v>
      </c>
      <c r="G32" s="32">
        <v>8303.5</v>
      </c>
    </row>
    <row r="33" spans="1:7" ht="63">
      <c r="A33" s="30" t="s">
        <v>80</v>
      </c>
      <c r="B33" s="30">
        <v>20225467</v>
      </c>
      <c r="C33" s="30" t="s">
        <v>26</v>
      </c>
      <c r="D33" s="30" t="s">
        <v>9</v>
      </c>
      <c r="E33" s="30" t="s">
        <v>60</v>
      </c>
      <c r="F33" s="31" t="s">
        <v>160</v>
      </c>
      <c r="G33" s="32">
        <v>5905.3</v>
      </c>
    </row>
    <row r="34" spans="1:7" ht="47.25">
      <c r="A34" s="30" t="s">
        <v>80</v>
      </c>
      <c r="B34" s="30" t="s">
        <v>66</v>
      </c>
      <c r="C34" s="30" t="s">
        <v>26</v>
      </c>
      <c r="D34" s="30" t="s">
        <v>9</v>
      </c>
      <c r="E34" s="30" t="s">
        <v>60</v>
      </c>
      <c r="F34" s="31" t="s">
        <v>131</v>
      </c>
      <c r="G34" s="32">
        <v>729.61199999999997</v>
      </c>
    </row>
    <row r="35" spans="1:7" ht="31.5">
      <c r="A35" s="29" t="s">
        <v>80</v>
      </c>
      <c r="B35" s="29" t="s">
        <v>151</v>
      </c>
      <c r="C35" s="29" t="s">
        <v>26</v>
      </c>
      <c r="D35" s="29" t="s">
        <v>9</v>
      </c>
      <c r="E35" s="29" t="s">
        <v>60</v>
      </c>
      <c r="F35" s="31" t="s">
        <v>152</v>
      </c>
      <c r="G35" s="32">
        <v>3755.92</v>
      </c>
    </row>
    <row r="36" spans="1:7" ht="31.5">
      <c r="A36" s="29" t="s">
        <v>80</v>
      </c>
      <c r="B36" s="29" t="s">
        <v>161</v>
      </c>
      <c r="C36" s="29" t="s">
        <v>26</v>
      </c>
      <c r="D36" s="29" t="s">
        <v>9</v>
      </c>
      <c r="E36" s="29" t="s">
        <v>60</v>
      </c>
      <c r="F36" s="31" t="s">
        <v>162</v>
      </c>
      <c r="G36" s="32">
        <v>2448.7579999999998</v>
      </c>
    </row>
    <row r="37" spans="1:7" ht="47.25">
      <c r="A37" s="30" t="s">
        <v>80</v>
      </c>
      <c r="B37" s="30" t="s">
        <v>67</v>
      </c>
      <c r="C37" s="30" t="s">
        <v>26</v>
      </c>
      <c r="D37" s="30" t="s">
        <v>9</v>
      </c>
      <c r="E37" s="30" t="s">
        <v>60</v>
      </c>
      <c r="F37" s="31" t="s">
        <v>132</v>
      </c>
      <c r="G37" s="32">
        <v>27226.288</v>
      </c>
    </row>
    <row r="38" spans="1:7">
      <c r="A38" s="30" t="s">
        <v>80</v>
      </c>
      <c r="B38" s="30" t="s">
        <v>68</v>
      </c>
      <c r="C38" s="30" t="s">
        <v>26</v>
      </c>
      <c r="D38" s="30" t="s">
        <v>9</v>
      </c>
      <c r="E38" s="30" t="s">
        <v>60</v>
      </c>
      <c r="F38" s="31" t="s">
        <v>133</v>
      </c>
      <c r="G38" s="32">
        <v>219344.899</v>
      </c>
    </row>
    <row r="39" spans="1:7" ht="47.25">
      <c r="A39" s="30" t="s">
        <v>80</v>
      </c>
      <c r="B39" s="30" t="s">
        <v>69</v>
      </c>
      <c r="C39" s="30" t="s">
        <v>26</v>
      </c>
      <c r="D39" s="30" t="s">
        <v>9</v>
      </c>
      <c r="E39" s="30" t="s">
        <v>60</v>
      </c>
      <c r="F39" s="31" t="s">
        <v>134</v>
      </c>
      <c r="G39" s="32">
        <v>253872.486</v>
      </c>
    </row>
    <row r="40" spans="1:7" ht="63">
      <c r="A40" s="30" t="s">
        <v>80</v>
      </c>
      <c r="B40" s="30" t="s">
        <v>70</v>
      </c>
      <c r="C40" s="30" t="s">
        <v>26</v>
      </c>
      <c r="D40" s="30" t="s">
        <v>9</v>
      </c>
      <c r="E40" s="30" t="s">
        <v>60</v>
      </c>
      <c r="F40" s="31" t="s">
        <v>135</v>
      </c>
      <c r="G40" s="32">
        <v>2007.6</v>
      </c>
    </row>
    <row r="41" spans="1:7" ht="63">
      <c r="A41" s="30" t="s">
        <v>80</v>
      </c>
      <c r="B41" s="30" t="s">
        <v>71</v>
      </c>
      <c r="C41" s="30" t="s">
        <v>26</v>
      </c>
      <c r="D41" s="30" t="s">
        <v>9</v>
      </c>
      <c r="E41" s="30" t="s">
        <v>60</v>
      </c>
      <c r="F41" s="31" t="s">
        <v>136</v>
      </c>
      <c r="G41" s="32">
        <v>0</v>
      </c>
    </row>
    <row r="42" spans="1:7" ht="94.5">
      <c r="A42" s="30" t="s">
        <v>80</v>
      </c>
      <c r="B42" s="30" t="s">
        <v>72</v>
      </c>
      <c r="C42" s="30" t="s">
        <v>26</v>
      </c>
      <c r="D42" s="30" t="s">
        <v>9</v>
      </c>
      <c r="E42" s="30" t="s">
        <v>60</v>
      </c>
      <c r="F42" s="31" t="s">
        <v>137</v>
      </c>
      <c r="G42" s="32">
        <v>3</v>
      </c>
    </row>
    <row r="43" spans="1:7" ht="63">
      <c r="A43" s="30" t="s">
        <v>80</v>
      </c>
      <c r="B43" s="30" t="s">
        <v>73</v>
      </c>
      <c r="C43" s="30" t="s">
        <v>26</v>
      </c>
      <c r="D43" s="30" t="s">
        <v>9</v>
      </c>
      <c r="E43" s="30" t="s">
        <v>60</v>
      </c>
      <c r="F43" s="31" t="s">
        <v>138</v>
      </c>
      <c r="G43" s="32">
        <v>25608</v>
      </c>
    </row>
    <row r="44" spans="1:7" ht="78.75">
      <c r="A44" s="30" t="s">
        <v>80</v>
      </c>
      <c r="B44" s="30" t="s">
        <v>74</v>
      </c>
      <c r="C44" s="30" t="s">
        <v>26</v>
      </c>
      <c r="D44" s="30" t="s">
        <v>9</v>
      </c>
      <c r="E44" s="30" t="s">
        <v>60</v>
      </c>
      <c r="F44" s="31" t="s">
        <v>139</v>
      </c>
      <c r="G44" s="32">
        <v>10696.892</v>
      </c>
    </row>
    <row r="45" spans="1:7" ht="180.75" customHeight="1">
      <c r="A45" s="29" t="s">
        <v>80</v>
      </c>
      <c r="B45" s="29" t="s">
        <v>168</v>
      </c>
      <c r="C45" s="29" t="s">
        <v>26</v>
      </c>
      <c r="D45" s="29" t="s">
        <v>9</v>
      </c>
      <c r="E45" s="29" t="s">
        <v>60</v>
      </c>
      <c r="F45" s="31" t="s">
        <v>169</v>
      </c>
      <c r="G45" s="32">
        <v>32.6</v>
      </c>
    </row>
    <row r="46" spans="1:7" ht="34.5" customHeight="1">
      <c r="A46" s="29" t="s">
        <v>80</v>
      </c>
      <c r="B46" s="29" t="s">
        <v>144</v>
      </c>
      <c r="C46" s="29" t="s">
        <v>26</v>
      </c>
      <c r="D46" s="29" t="s">
        <v>9</v>
      </c>
      <c r="E46" s="29" t="s">
        <v>60</v>
      </c>
      <c r="F46" s="31" t="s">
        <v>145</v>
      </c>
      <c r="G46" s="32">
        <v>5249.8559999999998</v>
      </c>
    </row>
    <row r="47" spans="1:7" ht="35.25" customHeight="1">
      <c r="A47" s="29" t="s">
        <v>80</v>
      </c>
      <c r="B47" s="29" t="s">
        <v>154</v>
      </c>
      <c r="C47" s="29" t="s">
        <v>26</v>
      </c>
      <c r="D47" s="29" t="s">
        <v>9</v>
      </c>
      <c r="E47" s="29" t="s">
        <v>60</v>
      </c>
      <c r="F47" s="31" t="s">
        <v>153</v>
      </c>
      <c r="G47" s="32">
        <v>1752.7719999999999</v>
      </c>
    </row>
    <row r="48" spans="1:7" ht="47.25">
      <c r="A48" s="29" t="s">
        <v>80</v>
      </c>
      <c r="B48" s="29" t="s">
        <v>75</v>
      </c>
      <c r="C48" s="29" t="s">
        <v>26</v>
      </c>
      <c r="D48" s="29" t="s">
        <v>9</v>
      </c>
      <c r="E48" s="29" t="s">
        <v>60</v>
      </c>
      <c r="F48" s="31" t="s">
        <v>140</v>
      </c>
      <c r="G48" s="32">
        <v>137.94</v>
      </c>
    </row>
    <row r="49" spans="1:14" ht="47.25">
      <c r="A49" s="29" t="s">
        <v>80</v>
      </c>
      <c r="B49" s="29" t="s">
        <v>165</v>
      </c>
      <c r="C49" s="29" t="s">
        <v>26</v>
      </c>
      <c r="D49" s="29" t="s">
        <v>9</v>
      </c>
      <c r="E49" s="29" t="s">
        <v>60</v>
      </c>
      <c r="F49" s="31" t="s">
        <v>166</v>
      </c>
      <c r="G49" s="32">
        <v>-1851.2439999999999</v>
      </c>
    </row>
    <row r="50" spans="1:14" ht="87.75" customHeight="1">
      <c r="A50" s="34">
        <v>182</v>
      </c>
      <c r="B50" s="34" t="s">
        <v>5</v>
      </c>
      <c r="C50" s="34" t="s">
        <v>6</v>
      </c>
      <c r="D50" s="34" t="s">
        <v>9</v>
      </c>
      <c r="E50" s="34" t="s">
        <v>7</v>
      </c>
      <c r="F50" s="35" t="s">
        <v>141</v>
      </c>
      <c r="G50" s="36">
        <v>88547.005000000005</v>
      </c>
      <c r="L50" s="12"/>
    </row>
    <row r="51" spans="1:14" ht="130.5" customHeight="1">
      <c r="A51" s="30">
        <v>182</v>
      </c>
      <c r="B51" s="30" t="s">
        <v>8</v>
      </c>
      <c r="C51" s="30" t="s">
        <v>6</v>
      </c>
      <c r="D51" s="30" t="s">
        <v>9</v>
      </c>
      <c r="E51" s="30" t="s">
        <v>7</v>
      </c>
      <c r="F51" s="31" t="s">
        <v>82</v>
      </c>
      <c r="G51" s="32">
        <v>62.119</v>
      </c>
      <c r="H51" s="6"/>
    </row>
    <row r="52" spans="1:14" ht="47.25">
      <c r="A52" s="30">
        <v>182</v>
      </c>
      <c r="B52" s="30" t="s">
        <v>10</v>
      </c>
      <c r="C52" s="30" t="s">
        <v>6</v>
      </c>
      <c r="D52" s="30" t="s">
        <v>9</v>
      </c>
      <c r="E52" s="30" t="s">
        <v>7</v>
      </c>
      <c r="F52" s="31" t="s">
        <v>83</v>
      </c>
      <c r="G52" s="32">
        <v>1098.365</v>
      </c>
      <c r="H52" s="6"/>
    </row>
    <row r="53" spans="1:14" ht="94.5">
      <c r="A53" s="30">
        <v>182</v>
      </c>
      <c r="B53" s="30" t="s">
        <v>11</v>
      </c>
      <c r="C53" s="30" t="s">
        <v>6</v>
      </c>
      <c r="D53" s="30" t="s">
        <v>9</v>
      </c>
      <c r="E53" s="30" t="s">
        <v>7</v>
      </c>
      <c r="F53" s="31" t="s">
        <v>84</v>
      </c>
      <c r="G53" s="32">
        <v>223.80199999999999</v>
      </c>
      <c r="H53" s="6"/>
    </row>
    <row r="54" spans="1:14" ht="110.25" customHeight="1">
      <c r="A54" s="30">
        <v>182</v>
      </c>
      <c r="B54" s="30" t="s">
        <v>12</v>
      </c>
      <c r="C54" s="30" t="s">
        <v>6</v>
      </c>
      <c r="D54" s="30" t="s">
        <v>9</v>
      </c>
      <c r="E54" s="30" t="s">
        <v>7</v>
      </c>
      <c r="F54" s="31" t="s">
        <v>85</v>
      </c>
      <c r="G54" s="32">
        <v>64.697000000000003</v>
      </c>
      <c r="H54" s="6"/>
    </row>
    <row r="55" spans="1:14" ht="99" customHeight="1">
      <c r="A55" s="30">
        <v>182</v>
      </c>
      <c r="B55" s="30">
        <v>10102130</v>
      </c>
      <c r="C55" s="30" t="s">
        <v>6</v>
      </c>
      <c r="D55" s="30" t="s">
        <v>9</v>
      </c>
      <c r="E55" s="30" t="s">
        <v>7</v>
      </c>
      <c r="F55" s="31" t="s">
        <v>155</v>
      </c>
      <c r="G55" s="32">
        <v>2094.2759999999998</v>
      </c>
      <c r="H55" s="14"/>
      <c r="L55" s="17"/>
    </row>
    <row r="56" spans="1:14" ht="99" customHeight="1">
      <c r="A56" s="30">
        <v>182</v>
      </c>
      <c r="B56" s="30">
        <v>10102140</v>
      </c>
      <c r="C56" s="30" t="s">
        <v>6</v>
      </c>
      <c r="D56" s="30" t="s">
        <v>9</v>
      </c>
      <c r="E56" s="30" t="s">
        <v>7</v>
      </c>
      <c r="F56" s="31" t="s">
        <v>164</v>
      </c>
      <c r="G56" s="32">
        <v>304.55799999999999</v>
      </c>
      <c r="H56" s="14"/>
      <c r="L56" s="18"/>
    </row>
    <row r="57" spans="1:14" ht="83.25" customHeight="1">
      <c r="A57" s="30">
        <v>182</v>
      </c>
      <c r="B57" s="30" t="s">
        <v>13</v>
      </c>
      <c r="C57" s="30" t="s">
        <v>6</v>
      </c>
      <c r="D57" s="30" t="s">
        <v>9</v>
      </c>
      <c r="E57" s="30" t="s">
        <v>7</v>
      </c>
      <c r="F57" s="31" t="s">
        <v>86</v>
      </c>
      <c r="G57" s="32">
        <v>5360.4920000000002</v>
      </c>
      <c r="I57" s="14"/>
      <c r="L57" s="12"/>
    </row>
    <row r="58" spans="1:14" ht="102.75" customHeight="1">
      <c r="A58" s="30">
        <v>182</v>
      </c>
      <c r="B58" s="30" t="s">
        <v>14</v>
      </c>
      <c r="C58" s="30" t="s">
        <v>6</v>
      </c>
      <c r="D58" s="30" t="s">
        <v>9</v>
      </c>
      <c r="E58" s="30" t="s">
        <v>7</v>
      </c>
      <c r="F58" s="31" t="s">
        <v>87</v>
      </c>
      <c r="G58" s="32">
        <v>30.972000000000001</v>
      </c>
      <c r="L58" s="12"/>
    </row>
    <row r="59" spans="1:14" ht="81.75" customHeight="1">
      <c r="A59" s="30">
        <v>182</v>
      </c>
      <c r="B59" s="30" t="s">
        <v>15</v>
      </c>
      <c r="C59" s="30" t="s">
        <v>6</v>
      </c>
      <c r="D59" s="30" t="s">
        <v>9</v>
      </c>
      <c r="E59" s="30" t="s">
        <v>7</v>
      </c>
      <c r="F59" s="31" t="s">
        <v>88</v>
      </c>
      <c r="G59" s="32">
        <v>5567.7849999999999</v>
      </c>
      <c r="L59" s="12"/>
    </row>
    <row r="60" spans="1:14" ht="80.25" customHeight="1">
      <c r="A60" s="30">
        <v>182</v>
      </c>
      <c r="B60" s="30" t="s">
        <v>16</v>
      </c>
      <c r="C60" s="30" t="s">
        <v>6</v>
      </c>
      <c r="D60" s="30" t="s">
        <v>9</v>
      </c>
      <c r="E60" s="30" t="s">
        <v>7</v>
      </c>
      <c r="F60" s="31" t="s">
        <v>89</v>
      </c>
      <c r="G60" s="32">
        <v>-583.48199999999997</v>
      </c>
      <c r="L60" s="12"/>
    </row>
    <row r="61" spans="1:14" ht="31.5">
      <c r="A61" s="30">
        <v>182</v>
      </c>
      <c r="B61" s="30" t="s">
        <v>17</v>
      </c>
      <c r="C61" s="30" t="s">
        <v>6</v>
      </c>
      <c r="D61" s="30" t="s">
        <v>9</v>
      </c>
      <c r="E61" s="30" t="s">
        <v>7</v>
      </c>
      <c r="F61" s="31" t="s">
        <v>90</v>
      </c>
      <c r="G61" s="32">
        <v>7332.8729999999996</v>
      </c>
      <c r="H61" s="6"/>
      <c r="J61" s="7"/>
      <c r="K61" s="8"/>
      <c r="L61" s="9"/>
      <c r="M61" s="9"/>
      <c r="N61" s="6"/>
    </row>
    <row r="62" spans="1:14" ht="47.25">
      <c r="A62" s="30">
        <v>182</v>
      </c>
      <c r="B62" s="30" t="s">
        <v>18</v>
      </c>
      <c r="C62" s="30" t="s">
        <v>6</v>
      </c>
      <c r="D62" s="30" t="s">
        <v>9</v>
      </c>
      <c r="E62" s="30" t="s">
        <v>7</v>
      </c>
      <c r="F62" s="31" t="s">
        <v>91</v>
      </c>
      <c r="G62" s="32">
        <v>4958.3689999999997</v>
      </c>
      <c r="H62" s="16">
        <f>G61+G62+G63</f>
        <v>12290.710999999998</v>
      </c>
      <c r="J62" s="11"/>
      <c r="K62" s="10"/>
      <c r="L62" s="11"/>
      <c r="M62" s="11"/>
      <c r="N62" s="6"/>
    </row>
    <row r="63" spans="1:14" ht="78.75">
      <c r="A63" s="30">
        <v>182</v>
      </c>
      <c r="B63" s="30">
        <v>10501050</v>
      </c>
      <c r="C63" s="30" t="s">
        <v>6</v>
      </c>
      <c r="D63" s="30" t="s">
        <v>9</v>
      </c>
      <c r="E63" s="30" t="s">
        <v>7</v>
      </c>
      <c r="F63" s="31" t="s">
        <v>167</v>
      </c>
      <c r="G63" s="32">
        <v>-0.53100000000000003</v>
      </c>
      <c r="H63" s="16"/>
      <c r="J63" s="11"/>
      <c r="K63" s="10"/>
      <c r="L63" s="11"/>
      <c r="M63" s="11"/>
      <c r="N63" s="6"/>
    </row>
    <row r="64" spans="1:14" ht="31.5">
      <c r="A64" s="30">
        <v>182</v>
      </c>
      <c r="B64" s="30" t="s">
        <v>20</v>
      </c>
      <c r="C64" s="30" t="s">
        <v>19</v>
      </c>
      <c r="D64" s="30" t="s">
        <v>9</v>
      </c>
      <c r="E64" s="30" t="s">
        <v>7</v>
      </c>
      <c r="F64" s="31" t="s">
        <v>92</v>
      </c>
      <c r="G64" s="32">
        <v>35.963999999999999</v>
      </c>
      <c r="J64" s="6"/>
      <c r="K64" s="6"/>
      <c r="L64" s="6"/>
      <c r="M64" s="6"/>
      <c r="N64" s="6"/>
    </row>
    <row r="65" spans="1:14">
      <c r="A65" s="30">
        <v>182</v>
      </c>
      <c r="B65" s="30" t="s">
        <v>21</v>
      </c>
      <c r="C65" s="30" t="s">
        <v>6</v>
      </c>
      <c r="D65" s="30" t="s">
        <v>9</v>
      </c>
      <c r="E65" s="30" t="s">
        <v>7</v>
      </c>
      <c r="F65" s="31" t="s">
        <v>93</v>
      </c>
      <c r="G65" s="32">
        <v>6020.6090000000004</v>
      </c>
      <c r="J65" s="6"/>
      <c r="K65" s="6"/>
      <c r="L65" s="6"/>
      <c r="M65" s="6"/>
      <c r="N65" s="6"/>
    </row>
    <row r="66" spans="1:14" ht="47.25">
      <c r="A66" s="30">
        <v>182</v>
      </c>
      <c r="B66" s="30" t="s">
        <v>22</v>
      </c>
      <c r="C66" s="30" t="s">
        <v>19</v>
      </c>
      <c r="D66" s="30" t="s">
        <v>9</v>
      </c>
      <c r="E66" s="30" t="s">
        <v>7</v>
      </c>
      <c r="F66" s="31" t="s">
        <v>94</v>
      </c>
      <c r="G66" s="32">
        <v>3952.0659999999998</v>
      </c>
    </row>
    <row r="67" spans="1:14" ht="47.25">
      <c r="A67" s="30">
        <v>182</v>
      </c>
      <c r="B67" s="30" t="s">
        <v>23</v>
      </c>
      <c r="C67" s="30" t="s">
        <v>6</v>
      </c>
      <c r="D67" s="30" t="s">
        <v>9</v>
      </c>
      <c r="E67" s="30" t="s">
        <v>7</v>
      </c>
      <c r="F67" s="31" t="s">
        <v>95</v>
      </c>
      <c r="G67" s="32">
        <v>3450.8629999999998</v>
      </c>
    </row>
    <row r="68" spans="1:14" ht="84" customHeight="1">
      <c r="A68" s="30" t="s">
        <v>76</v>
      </c>
      <c r="B68" s="30" t="s">
        <v>57</v>
      </c>
      <c r="C68" s="30" t="s">
        <v>6</v>
      </c>
      <c r="D68" s="30" t="s">
        <v>9</v>
      </c>
      <c r="E68" s="30" t="s">
        <v>42</v>
      </c>
      <c r="F68" s="31" t="s">
        <v>124</v>
      </c>
      <c r="G68" s="32">
        <v>0.3</v>
      </c>
    </row>
    <row r="69" spans="1:14" ht="78.75">
      <c r="A69" s="30" t="s">
        <v>81</v>
      </c>
      <c r="B69" s="30" t="s">
        <v>56</v>
      </c>
      <c r="C69" s="30" t="s">
        <v>6</v>
      </c>
      <c r="D69" s="30" t="s">
        <v>9</v>
      </c>
      <c r="E69" s="30" t="s">
        <v>42</v>
      </c>
      <c r="F69" s="31" t="s">
        <v>123</v>
      </c>
      <c r="G69" s="32">
        <v>0</v>
      </c>
    </row>
    <row r="70" spans="1:14" ht="102.75" customHeight="1">
      <c r="A70" s="30" t="s">
        <v>77</v>
      </c>
      <c r="B70" s="30" t="s">
        <v>25</v>
      </c>
      <c r="C70" s="30" t="s">
        <v>26</v>
      </c>
      <c r="D70" s="30" t="s">
        <v>9</v>
      </c>
      <c r="E70" s="30" t="s">
        <v>24</v>
      </c>
      <c r="F70" s="31" t="s">
        <v>96</v>
      </c>
      <c r="G70" s="32">
        <v>29848.573</v>
      </c>
    </row>
    <row r="71" spans="1:14" ht="78.75">
      <c r="A71" s="30" t="s">
        <v>77</v>
      </c>
      <c r="B71" s="30" t="s">
        <v>27</v>
      </c>
      <c r="C71" s="30" t="s">
        <v>26</v>
      </c>
      <c r="D71" s="30" t="s">
        <v>9</v>
      </c>
      <c r="E71" s="30" t="s">
        <v>24</v>
      </c>
      <c r="F71" s="31" t="s">
        <v>97</v>
      </c>
      <c r="G71" s="32">
        <v>470.07100000000003</v>
      </c>
    </row>
    <row r="72" spans="1:14" ht="63">
      <c r="A72" s="30" t="s">
        <v>77</v>
      </c>
      <c r="B72" s="30">
        <v>11107015</v>
      </c>
      <c r="C72" s="30" t="s">
        <v>26</v>
      </c>
      <c r="D72" s="30" t="s">
        <v>9</v>
      </c>
      <c r="E72" s="30" t="s">
        <v>24</v>
      </c>
      <c r="F72" s="31" t="s">
        <v>176</v>
      </c>
      <c r="G72" s="32">
        <v>47.39</v>
      </c>
    </row>
    <row r="73" spans="1:14" ht="94.5">
      <c r="A73" s="30" t="s">
        <v>77</v>
      </c>
      <c r="B73" s="30" t="s">
        <v>28</v>
      </c>
      <c r="C73" s="30" t="s">
        <v>26</v>
      </c>
      <c r="D73" s="30" t="s">
        <v>9</v>
      </c>
      <c r="E73" s="30" t="s">
        <v>24</v>
      </c>
      <c r="F73" s="31" t="s">
        <v>98</v>
      </c>
      <c r="G73" s="32">
        <v>781.226</v>
      </c>
    </row>
    <row r="74" spans="1:14" ht="110.25">
      <c r="A74" s="30" t="s">
        <v>77</v>
      </c>
      <c r="B74" s="30" t="s">
        <v>29</v>
      </c>
      <c r="C74" s="30" t="s">
        <v>26</v>
      </c>
      <c r="D74" s="30" t="s">
        <v>9</v>
      </c>
      <c r="E74" s="30" t="s">
        <v>24</v>
      </c>
      <c r="F74" s="31" t="s">
        <v>99</v>
      </c>
      <c r="G74" s="32">
        <v>1.1499999999999999</v>
      </c>
    </row>
    <row r="75" spans="1:14" ht="47.25">
      <c r="A75" s="30" t="s">
        <v>77</v>
      </c>
      <c r="B75" s="30" t="s">
        <v>34</v>
      </c>
      <c r="C75" s="30" t="s">
        <v>26</v>
      </c>
      <c r="D75" s="30" t="s">
        <v>9</v>
      </c>
      <c r="E75" s="30" t="s">
        <v>32</v>
      </c>
      <c r="F75" s="31" t="s">
        <v>103</v>
      </c>
      <c r="G75" s="32">
        <v>233.37100000000001</v>
      </c>
    </row>
    <row r="76" spans="1:14" ht="94.5">
      <c r="A76" s="30" t="s">
        <v>77</v>
      </c>
      <c r="B76" s="30" t="s">
        <v>37</v>
      </c>
      <c r="C76" s="30" t="s">
        <v>26</v>
      </c>
      <c r="D76" s="30" t="s">
        <v>9</v>
      </c>
      <c r="E76" s="30" t="s">
        <v>36</v>
      </c>
      <c r="F76" s="31" t="s">
        <v>105</v>
      </c>
      <c r="G76" s="32">
        <v>399.36799999999999</v>
      </c>
    </row>
    <row r="77" spans="1:14" ht="63">
      <c r="A77" s="30" t="s">
        <v>77</v>
      </c>
      <c r="B77" s="30" t="s">
        <v>39</v>
      </c>
      <c r="C77" s="30" t="s">
        <v>26</v>
      </c>
      <c r="D77" s="30" t="s">
        <v>9</v>
      </c>
      <c r="E77" s="30" t="s">
        <v>38</v>
      </c>
      <c r="F77" s="31" t="s">
        <v>106</v>
      </c>
      <c r="G77" s="32">
        <v>236.66900000000001</v>
      </c>
    </row>
    <row r="78" spans="1:14" ht="63">
      <c r="A78" s="30" t="s">
        <v>77</v>
      </c>
      <c r="B78" s="30" t="s">
        <v>40</v>
      </c>
      <c r="C78" s="30" t="s">
        <v>26</v>
      </c>
      <c r="D78" s="30" t="s">
        <v>9</v>
      </c>
      <c r="E78" s="30" t="s">
        <v>38</v>
      </c>
      <c r="F78" s="31" t="s">
        <v>107</v>
      </c>
      <c r="G78" s="32">
        <v>28.452999999999999</v>
      </c>
    </row>
    <row r="79" spans="1:14" ht="110.25">
      <c r="A79" s="30" t="s">
        <v>77</v>
      </c>
      <c r="B79" s="30" t="s">
        <v>41</v>
      </c>
      <c r="C79" s="30" t="s">
        <v>26</v>
      </c>
      <c r="D79" s="30" t="s">
        <v>9</v>
      </c>
      <c r="E79" s="30" t="s">
        <v>38</v>
      </c>
      <c r="F79" s="31" t="s">
        <v>108</v>
      </c>
      <c r="G79" s="32">
        <v>134.65600000000001</v>
      </c>
    </row>
    <row r="80" spans="1:14" ht="78.75">
      <c r="A80" s="30" t="s">
        <v>77</v>
      </c>
      <c r="B80" s="30" t="s">
        <v>54</v>
      </c>
      <c r="C80" s="30" t="s">
        <v>26</v>
      </c>
      <c r="D80" s="30" t="s">
        <v>9</v>
      </c>
      <c r="E80" s="30" t="s">
        <v>42</v>
      </c>
      <c r="F80" s="31" t="s">
        <v>121</v>
      </c>
      <c r="G80" s="32">
        <v>0.746</v>
      </c>
    </row>
    <row r="81" spans="1:8" ht="94.5">
      <c r="A81" s="30" t="s">
        <v>77</v>
      </c>
      <c r="B81" s="30" t="s">
        <v>55</v>
      </c>
      <c r="C81" s="30" t="s">
        <v>26</v>
      </c>
      <c r="D81" s="30" t="s">
        <v>9</v>
      </c>
      <c r="E81" s="30" t="s">
        <v>42</v>
      </c>
      <c r="F81" s="31" t="s">
        <v>122</v>
      </c>
      <c r="G81" s="32">
        <v>15700.133</v>
      </c>
      <c r="H81" s="20">
        <f>SUM(G70:G81)</f>
        <v>47881.805999999997</v>
      </c>
    </row>
    <row r="82" spans="1:8" ht="102" customHeight="1">
      <c r="A82" s="30">
        <v>838</v>
      </c>
      <c r="B82" s="30" t="s">
        <v>43</v>
      </c>
      <c r="C82" s="30" t="s">
        <v>6</v>
      </c>
      <c r="D82" s="29" t="s">
        <v>9</v>
      </c>
      <c r="E82" s="30" t="s">
        <v>42</v>
      </c>
      <c r="F82" s="31" t="s">
        <v>109</v>
      </c>
      <c r="G82" s="32">
        <v>41.061</v>
      </c>
    </row>
    <row r="83" spans="1:8" ht="115.5" customHeight="1">
      <c r="A83" s="30">
        <v>838</v>
      </c>
      <c r="B83" s="30" t="s">
        <v>44</v>
      </c>
      <c r="C83" s="30" t="s">
        <v>6</v>
      </c>
      <c r="D83" s="29" t="s">
        <v>9</v>
      </c>
      <c r="E83" s="30" t="s">
        <v>42</v>
      </c>
      <c r="F83" s="31" t="s">
        <v>110</v>
      </c>
      <c r="G83" s="32">
        <v>180.661</v>
      </c>
    </row>
    <row r="84" spans="1:8" ht="94.5">
      <c r="A84" s="30">
        <v>838</v>
      </c>
      <c r="B84" s="30" t="s">
        <v>45</v>
      </c>
      <c r="C84" s="30" t="s">
        <v>6</v>
      </c>
      <c r="D84" s="29" t="s">
        <v>9</v>
      </c>
      <c r="E84" s="30" t="s">
        <v>42</v>
      </c>
      <c r="F84" s="31" t="s">
        <v>111</v>
      </c>
      <c r="G84" s="32">
        <v>6.9</v>
      </c>
    </row>
    <row r="85" spans="1:8" ht="110.25">
      <c r="A85" s="30">
        <v>838</v>
      </c>
      <c r="B85" s="30" t="s">
        <v>46</v>
      </c>
      <c r="C85" s="30" t="s">
        <v>6</v>
      </c>
      <c r="D85" s="30" t="s">
        <v>9</v>
      </c>
      <c r="E85" s="30" t="s">
        <v>42</v>
      </c>
      <c r="F85" s="31" t="s">
        <v>112</v>
      </c>
      <c r="G85" s="32">
        <v>4</v>
      </c>
    </row>
    <row r="86" spans="1:8" ht="94.5">
      <c r="A86" s="30">
        <v>838</v>
      </c>
      <c r="B86" s="30" t="s">
        <v>47</v>
      </c>
      <c r="C86" s="30" t="s">
        <v>6</v>
      </c>
      <c r="D86" s="30" t="s">
        <v>9</v>
      </c>
      <c r="E86" s="30" t="s">
        <v>42</v>
      </c>
      <c r="F86" s="31" t="s">
        <v>113</v>
      </c>
      <c r="G86" s="32">
        <v>50</v>
      </c>
    </row>
    <row r="87" spans="1:8" ht="94.5">
      <c r="A87" s="30">
        <v>838</v>
      </c>
      <c r="B87" s="30">
        <v>11601103</v>
      </c>
      <c r="C87" s="30" t="s">
        <v>6</v>
      </c>
      <c r="D87" s="30" t="s">
        <v>9</v>
      </c>
      <c r="E87" s="30" t="s">
        <v>42</v>
      </c>
      <c r="F87" s="31" t="s">
        <v>149</v>
      </c>
      <c r="G87" s="32">
        <v>0</v>
      </c>
    </row>
    <row r="88" spans="1:8" ht="94.5">
      <c r="A88" s="30">
        <v>838</v>
      </c>
      <c r="B88" s="30" t="s">
        <v>48</v>
      </c>
      <c r="C88" s="30" t="s">
        <v>6</v>
      </c>
      <c r="D88" s="30" t="s">
        <v>9</v>
      </c>
      <c r="E88" s="30" t="s">
        <v>42</v>
      </c>
      <c r="F88" s="31" t="s">
        <v>114</v>
      </c>
      <c r="G88" s="32">
        <v>6</v>
      </c>
    </row>
    <row r="89" spans="1:8" ht="110.25">
      <c r="A89" s="30">
        <v>838</v>
      </c>
      <c r="B89" s="30" t="s">
        <v>49</v>
      </c>
      <c r="C89" s="30" t="s">
        <v>6</v>
      </c>
      <c r="D89" s="30" t="s">
        <v>9</v>
      </c>
      <c r="E89" s="30" t="s">
        <v>42</v>
      </c>
      <c r="F89" s="31" t="s">
        <v>115</v>
      </c>
      <c r="G89" s="32">
        <v>2</v>
      </c>
    </row>
    <row r="90" spans="1:8" ht="126">
      <c r="A90" s="30">
        <v>838</v>
      </c>
      <c r="B90" s="30" t="s">
        <v>50</v>
      </c>
      <c r="C90" s="30" t="s">
        <v>6</v>
      </c>
      <c r="D90" s="30" t="s">
        <v>9</v>
      </c>
      <c r="E90" s="30" t="s">
        <v>42</v>
      </c>
      <c r="F90" s="31" t="s">
        <v>116</v>
      </c>
      <c r="G90" s="32">
        <v>0</v>
      </c>
    </row>
    <row r="91" spans="1:8" ht="63">
      <c r="A91" s="30">
        <v>838</v>
      </c>
      <c r="B91" s="30" t="s">
        <v>51</v>
      </c>
      <c r="C91" s="30" t="s">
        <v>6</v>
      </c>
      <c r="D91" s="30" t="s">
        <v>9</v>
      </c>
      <c r="E91" s="30" t="s">
        <v>42</v>
      </c>
      <c r="F91" s="31" t="s">
        <v>117</v>
      </c>
      <c r="G91" s="32">
        <v>12.098000000000001</v>
      </c>
    </row>
    <row r="92" spans="1:8" ht="94.5">
      <c r="A92" s="30">
        <v>838</v>
      </c>
      <c r="B92" s="30" t="s">
        <v>52</v>
      </c>
      <c r="C92" s="30" t="s">
        <v>6</v>
      </c>
      <c r="D92" s="30" t="s">
        <v>9</v>
      </c>
      <c r="E92" s="30" t="s">
        <v>42</v>
      </c>
      <c r="F92" s="31" t="s">
        <v>118</v>
      </c>
      <c r="G92" s="32">
        <v>23.033000000000001</v>
      </c>
    </row>
    <row r="93" spans="1:8" ht="110.25">
      <c r="A93" s="30">
        <v>838</v>
      </c>
      <c r="B93" s="30" t="s">
        <v>53</v>
      </c>
      <c r="C93" s="30" t="s">
        <v>6</v>
      </c>
      <c r="D93" s="30" t="s">
        <v>9</v>
      </c>
      <c r="E93" s="30" t="s">
        <v>42</v>
      </c>
      <c r="F93" s="31" t="s">
        <v>120</v>
      </c>
      <c r="G93" s="32">
        <v>83.56</v>
      </c>
    </row>
  </sheetData>
  <autoFilter ref="B1:B93"/>
  <mergeCells count="12">
    <mergeCell ref="F4:G4"/>
    <mergeCell ref="F1:G1"/>
    <mergeCell ref="F2:G2"/>
    <mergeCell ref="F3:G3"/>
    <mergeCell ref="L11:L12"/>
    <mergeCell ref="A9:G9"/>
    <mergeCell ref="F11:F12"/>
    <mergeCell ref="G11:G12"/>
    <mergeCell ref="A11:E11"/>
    <mergeCell ref="B12:E12"/>
    <mergeCell ref="F5:G5"/>
    <mergeCell ref="F6:G6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  <rowBreaks count="1" manualBreakCount="1"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topLeftCell="A43" workbookViewId="0">
      <selection activeCell="B18" sqref="B18"/>
    </sheetView>
  </sheetViews>
  <sheetFormatPr defaultRowHeight="15"/>
  <cols>
    <col min="1" max="1" width="22.42578125" customWidth="1"/>
    <col min="2" max="2" width="23.5703125" customWidth="1"/>
    <col min="3" max="3" width="19.28515625" customWidth="1"/>
  </cols>
  <sheetData>
    <row r="1" spans="1:3" ht="15.75">
      <c r="A1" s="2"/>
      <c r="B1" s="1"/>
      <c r="C1" s="5"/>
    </row>
    <row r="2" spans="1:3" ht="15.75">
      <c r="A2" s="2"/>
      <c r="B2" s="1"/>
      <c r="C2" s="5"/>
    </row>
    <row r="3" spans="1:3" ht="15.75">
      <c r="A3" s="2"/>
      <c r="B3" s="1"/>
      <c r="C3" s="5"/>
    </row>
    <row r="4" spans="1:3" ht="15.75">
      <c r="A4" s="2"/>
      <c r="B4" s="1"/>
      <c r="C4" s="5"/>
    </row>
    <row r="5" spans="1:3" ht="15.75">
      <c r="A5" s="2"/>
      <c r="B5" s="1"/>
      <c r="C5" s="5"/>
    </row>
    <row r="6" spans="1:3" ht="15.75">
      <c r="A6" s="2"/>
      <c r="B6" s="1"/>
      <c r="C6" s="5"/>
    </row>
    <row r="7" spans="1:3" ht="15.75">
      <c r="A7" s="2"/>
      <c r="B7" s="1"/>
      <c r="C7" s="5"/>
    </row>
    <row r="8" spans="1:3" ht="15.75">
      <c r="A8" s="2"/>
      <c r="B8" s="1"/>
      <c r="C8" s="5"/>
    </row>
    <row r="9" spans="1:3" ht="15.75">
      <c r="A9" s="2"/>
      <c r="B9" s="1"/>
      <c r="C9" s="5"/>
    </row>
    <row r="10" spans="1:3" ht="15.75">
      <c r="A10" s="2"/>
      <c r="B10" s="1"/>
      <c r="C10" s="5"/>
    </row>
    <row r="11" spans="1:3" ht="15.75">
      <c r="A11" s="3"/>
      <c r="B11" s="4"/>
      <c r="C1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2025-04-10T02:29:07Z</dcterms:modified>
</cp:coreProperties>
</file>